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19440" windowHeight="13995"/>
  </bookViews>
  <sheets>
    <sheet name="REP_EST_PJA" sheetId="5" r:id="rId1"/>
  </sheets>
  <definedNames>
    <definedName name="_xlnm._FilterDatabase" localSheetId="0" hidden="1">REP_EST_PJA!$A$8:$J$9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REP_EST_PJA!#REF!</definedName>
  </definedNames>
  <calcPr calcId="124519"/>
  <customWorkbookViews>
    <customWorkbookView name="Marta" guid="{A9B62B5A-961F-4EC9-8457-E81B29226BB2}" maximized="1" windowWidth="0" windowHeight="0" activeSheetId="0"/>
    <customWorkbookView name="Mauro" guid="{0C9CF7B2-3E28-4A72-9566-EE7B1AEB3744}" maximized="1" windowWidth="0" windowHeight="0" activeSheetId="0"/>
    <customWorkbookView name="Filtro 1" guid="{8BAE5787-F32F-4F9A-A6F2-4137DED87442}" maximized="1" windowWidth="0" windowHeight="0" activeSheetId="0"/>
    <customWorkbookView name="Filtro 2" guid="{8B1437B3-7E96-4A18-AE5B-786661B8BAE5}" maximized="1" windowWidth="0" windowHeight="0" activeSheetId="0"/>
  </customWorkbookViews>
</workbook>
</file>

<file path=xl/calcChain.xml><?xml version="1.0" encoding="utf-8"?>
<calcChain xmlns="http://schemas.openxmlformats.org/spreadsheetml/2006/main">
  <c r="C7" i="5"/>
  <c r="E9"/>
  <c r="F9"/>
  <c r="E6" l="1"/>
  <c r="F6"/>
  <c r="J9"/>
  <c r="J6" l="1"/>
</calcChain>
</file>

<file path=xl/sharedStrings.xml><?xml version="1.0" encoding="utf-8"?>
<sst xmlns="http://schemas.openxmlformats.org/spreadsheetml/2006/main" count="22" uniqueCount="22">
  <si>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</si>
  <si>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</si>
  <si>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</si>
  <si>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</si>
  <si>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</si>
  <si>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</si>
  <si>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</si>
  <si>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</si>
  <si>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</si>
  <si>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</si>
  <si>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</si>
  <si>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001</t>
  </si>
  <si>
    <t>Miracema</t>
  </si>
  <si>
    <t>0862</t>
  </si>
  <si>
    <t>Miracema do Tocantins</t>
  </si>
  <si>
    <t>ASSOC ESC COM COL EST FILOMENA MOREIRA DE PAULA</t>
  </si>
  <si>
    <t>00900200000109</t>
  </si>
  <si>
    <t>97527</t>
  </si>
  <si>
    <t>Superintendência de Administração, Infraestrutura e Finanças</t>
  </si>
  <si>
    <t>Diretoria de Apoio às Escolas</t>
  </si>
  <si>
    <t>Núcleo de Alimentação</t>
  </si>
  <si>
    <t>9º REPASSE TESOURO ESTADUAL
PROGRAMA JOVEM EM AÇÃO - TOCANTINS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</si>
</sst>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CCCCCC"/>
      <name val="Arial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B5394"/>
      </left>
      <right style="thin">
        <color rgb="FF0B5394"/>
      </right>
      <top style="thin">
        <color rgb="FF0B5394"/>
      </top>
      <bottom/>
      <diagonal/>
    </border>
    <border>
      <left style="thin">
        <color rgb="FF0B5394"/>
      </left>
      <right style="thin">
        <color rgb="FF0B5394"/>
      </right>
      <top style="thin">
        <color rgb="FF0B5394"/>
      </top>
      <bottom/>
      <diagonal/>
    </border>
    <border>
      <left style="thin">
        <color rgb="FF0B5394"/>
      </left>
      <right/>
      <top style="thin">
        <color rgb="FF0B5394"/>
      </top>
      <bottom/>
      <diagonal/>
    </border>
    <border>
      <left/>
      <right/>
      <top style="thin">
        <color rgb="FF0B539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1" fillId="6" borderId="0" xfId="0" applyFont="1" applyFill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8" fillId="6" borderId="0" xfId="0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 wrapText="1"/>
    </xf>
    <xf numFmtId="0" fontId="9" fillId="6" borderId="0" xfId="0" applyFont="1" applyFill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/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wrapText="1"/>
    </xf>
    <xf numFmtId="4" fontId="10" fillId="4" borderId="6" xfId="0" applyNumberFormat="1" applyFont="1" applyFill="1" applyBorder="1" applyAlignment="1">
      <alignment horizontal="center" wrapText="1"/>
    </xf>
    <xf numFmtId="49" fontId="11" fillId="4" borderId="7" xfId="0" applyNumberFormat="1" applyFont="1" applyFill="1" applyBorder="1" applyAlignment="1">
      <alignment horizontal="left"/>
    </xf>
    <xf numFmtId="4" fontId="4" fillId="4" borderId="8" xfId="0" applyNumberFormat="1" applyFont="1" applyFill="1" applyBorder="1"/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textRotation="90"/>
    </xf>
    <xf numFmtId="49" fontId="8" fillId="5" borderId="10" xfId="0" applyNumberFormat="1" applyFont="1" applyFill="1" applyBorder="1" applyAlignment="1">
      <alignment horizontal="center" vertical="center" textRotation="90" wrapText="1"/>
    </xf>
    <xf numFmtId="0" fontId="5" fillId="5" borderId="11" xfId="0" applyFont="1" applyFill="1" applyBorder="1" applyAlignment="1">
      <alignment horizontal="center" vertical="center" wrapText="1"/>
    </xf>
    <xf numFmtId="49" fontId="11" fillId="4" borderId="8" xfId="0" applyNumberFormat="1" applyFont="1" applyFill="1" applyBorder="1" applyAlignment="1">
      <alignment horizontal="left"/>
    </xf>
    <xf numFmtId="0" fontId="3" fillId="0" borderId="8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 applyAlignment="1"/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600075</xdr:colOff>
      <xdr:row>0</xdr:row>
      <xdr:rowOff>152400</xdr:rowOff>
    </xdr:from>
    <xdr:ext cx="2676525" cy="657225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77325" y="152400"/>
          <a:ext cx="2676525" cy="6572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1590675</xdr:colOff>
      <xdr:row>0</xdr:row>
      <xdr:rowOff>161925</xdr:rowOff>
    </xdr:from>
    <xdr:to>
      <xdr:col>4</xdr:col>
      <xdr:colOff>234950</xdr:colOff>
      <xdr:row>2</xdr:row>
      <xdr:rowOff>180975</xdr:rowOff>
    </xdr:to>
    <xdr:pic>
      <xdr:nvPicPr>
        <xdr:cNvPr id="5" name="Imagem 4" descr="Z:\2019\DIVERSOS\Modelos de documentos 2019\LOGO SEDUC DOCUMENTOS 2019.pn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48100" y="161925"/>
          <a:ext cx="27114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9"/>
  <sheetViews>
    <sheetView showGridLines="0" tabSelected="1" view="pageBreakPreview" zoomScaleSheetLayoutView="100" workbookViewId="0">
      <pane ySplit="8" topLeftCell="A9" activePane="bottomLeft" state="frozen"/>
      <selection pane="bottomLeft" activeCell="A6" sqref="A6"/>
    </sheetView>
  </sheetViews>
  <sheetFormatPr defaultColWidth="14.42578125" defaultRowHeight="15.75" customHeight="1"/>
  <cols>
    <col min="1" max="1" width="15" customWidth="1"/>
    <col min="2" max="2" width="18.85546875" customWidth="1"/>
    <col min="3" max="3" width="44.42578125" customWidth="1"/>
    <col min="4" max="4" width="16.5703125" customWidth="1"/>
    <col min="5" max="5" width="12.2851562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0" ht="24.95" customHeight="1">
      <c r="A1" s="10" t="s">
        <v>18</v>
      </c>
      <c r="B1" s="11"/>
      <c r="C1" s="11"/>
      <c r="D1" s="35"/>
      <c r="E1" s="36"/>
      <c r="F1" s="36"/>
      <c r="G1" s="36"/>
      <c r="H1" s="36"/>
      <c r="I1" s="36"/>
      <c r="J1" s="36"/>
    </row>
    <row r="2" spans="1:10" ht="24.95" customHeight="1">
      <c r="A2" s="10" t="s">
        <v>19</v>
      </c>
      <c r="B2" s="11"/>
      <c r="C2" s="11"/>
      <c r="D2" s="36"/>
      <c r="E2" s="37"/>
      <c r="F2" s="37"/>
      <c r="G2" s="37"/>
      <c r="H2" s="37"/>
      <c r="I2" s="37"/>
      <c r="J2" s="36"/>
    </row>
    <row r="3" spans="1:10" ht="24.95" customHeight="1">
      <c r="A3" s="10" t="s">
        <v>20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39.75" customHeight="1" thickBot="1">
      <c r="A4" s="11"/>
      <c r="B4" s="11"/>
      <c r="C4" s="11"/>
      <c r="D4" s="11"/>
      <c r="E4" s="13"/>
      <c r="F4" s="14"/>
      <c r="G4" s="15"/>
      <c r="H4" s="16"/>
      <c r="I4" s="17"/>
      <c r="J4" s="12"/>
    </row>
    <row r="5" spans="1:10" s="8" customFormat="1" ht="49.5" customHeight="1" thickBot="1">
      <c r="A5" s="38" t="s">
        <v>21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s="8" customFormat="1" ht="26.25" customHeight="1" thickBot="1">
      <c r="A6" s="1"/>
      <c r="B6" s="1"/>
      <c r="C6" s="1"/>
      <c r="D6" s="22" t="s">
        <v>0</v>
      </c>
      <c r="E6" s="23">
        <f ca="1">SUBTOTAL(9,E9:E9)</f>
        <v>9464</v>
      </c>
      <c r="F6" s="23">
        <f ca="1">SUBTOTAL(9,F9:F9)</f>
        <v>1247.8</v>
      </c>
      <c r="G6" s="24"/>
      <c r="H6" s="33" t="s">
        <v>1</v>
      </c>
      <c r="I6" s="34"/>
      <c r="J6" s="25">
        <f ca="1">SUBTOTAL(9,J9:J9)</f>
        <v>10711.8</v>
      </c>
    </row>
    <row r="7" spans="1:10" ht="56.25" customHeight="1" thickBot="1">
      <c r="A7" s="26" t="s">
        <v>2</v>
      </c>
      <c r="B7" s="27" t="s">
        <v>3</v>
      </c>
      <c r="C7" s="28" t="str">
        <f>"UNIDADES EXECUTORAS = " &amp; COUNTA(C9:C9)</f>
        <v>UNIDADES EXECUTORAS = 1</v>
      </c>
      <c r="D7" s="28" t="s">
        <v>4</v>
      </c>
      <c r="E7" s="29" t="s">
        <v>9</v>
      </c>
      <c r="F7" s="29" t="s">
        <v>10</v>
      </c>
      <c r="G7" s="30" t="s">
        <v>5</v>
      </c>
      <c r="H7" s="30" t="s">
        <v>6</v>
      </c>
      <c r="I7" s="31" t="s">
        <v>7</v>
      </c>
      <c r="J7" s="32" t="s">
        <v>8</v>
      </c>
    </row>
    <row r="8" spans="1:10" ht="15" customHeight="1">
      <c r="A8" s="2"/>
      <c r="B8" s="2"/>
      <c r="C8" s="2"/>
      <c r="D8" s="2"/>
      <c r="E8" s="3"/>
      <c r="F8" s="4"/>
      <c r="G8" s="5"/>
      <c r="H8" s="5"/>
      <c r="I8" s="6"/>
      <c r="J8" s="7"/>
    </row>
    <row r="9" spans="1:10" s="9" customFormat="1" ht="24.95" customHeight="1">
      <c r="A9" s="18" t="s">
        <v>12</v>
      </c>
      <c r="B9" s="18" t="s">
        <v>14</v>
      </c>
      <c r="C9" s="21" t="s">
        <v>15</v>
      </c>
      <c r="D9" s="19" t="s">
        <v>16</v>
      </c>
      <c r="E9" s="20">
        <f ca="1">IFERROR(__xludf.DUMMYFUNCTION("""COMPUTED_VALUE"""),9464)</f>
        <v>9464</v>
      </c>
      <c r="F9" s="20">
        <f ca="1">IFERROR(__xludf.DUMMYFUNCTION("""COMPUTED_VALUE"""),1247.8)</f>
        <v>1247.8</v>
      </c>
      <c r="G9" s="19" t="s">
        <v>11</v>
      </c>
      <c r="H9" s="19" t="s">
        <v>13</v>
      </c>
      <c r="I9" s="19" t="s">
        <v>17</v>
      </c>
      <c r="J9" s="20">
        <f t="shared" ref="J9" ca="1" si="0">SUM(E9:F9)</f>
        <v>10711.8</v>
      </c>
    </row>
  </sheetData>
  <autoFilter ref="A8:J9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H6:I6"/>
    <mergeCell ref="D1:J2"/>
    <mergeCell ref="A5:J5"/>
  </mergeCells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Analene Aquino Câmara Aguiar</dc:creator>
  <cp:lastModifiedBy>47047917187</cp:lastModifiedBy>
  <cp:lastPrinted>2019-09-02T16:39:47Z</cp:lastPrinted>
  <dcterms:modified xsi:type="dcterms:W3CDTF">2020-02-14T11:41:33Z</dcterms:modified>
</cp:coreProperties>
</file>